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730" windowHeight="8835"/>
  </bookViews>
  <sheets>
    <sheet name="Resumen Gastos 2008-2014" sheetId="1" r:id="rId1"/>
  </sheets>
  <definedNames>
    <definedName name="a">#REF!</definedName>
    <definedName name="ADFASD">#REF!</definedName>
    <definedName name="_xlnm.Print_Area" localSheetId="0">'Resumen Gastos 2008-2014'!$A$1:$AA$19</definedName>
    <definedName name="b">#REF!</definedName>
    <definedName name="FSDFDSA">#REF!</definedName>
    <definedName name="SDA">#REF!</definedName>
  </definedNames>
  <calcPr calcId="152511" concurrentCalc="0"/>
</workbook>
</file>

<file path=xl/calcChain.xml><?xml version="1.0" encoding="utf-8"?>
<calcChain xmlns="http://schemas.openxmlformats.org/spreadsheetml/2006/main">
  <c r="Z18" i="1"/>
  <c r="Y18"/>
  <c r="X18"/>
  <c r="W18"/>
  <c r="V18"/>
  <c r="U18"/>
  <c r="T18"/>
  <c r="S18"/>
  <c r="R18"/>
  <c r="Q18"/>
  <c r="P18"/>
  <c r="Y16"/>
  <c r="U16"/>
  <c r="Z16"/>
  <c r="V16"/>
  <c r="X16"/>
  <c r="W16"/>
  <c r="H16"/>
  <c r="G16"/>
  <c r="T16"/>
  <c r="E16"/>
  <c r="D16"/>
  <c r="C16"/>
  <c r="Q16"/>
  <c r="B16"/>
  <c r="P16"/>
  <c r="Y14"/>
  <c r="U14"/>
  <c r="Z14"/>
  <c r="W14"/>
  <c r="V14"/>
  <c r="X14"/>
  <c r="E14"/>
  <c r="S14"/>
  <c r="D14"/>
  <c r="R14"/>
  <c r="H14"/>
  <c r="G14"/>
  <c r="C14"/>
  <c r="Q14"/>
  <c r="B14"/>
  <c r="P14"/>
  <c r="Y12"/>
  <c r="U12"/>
  <c r="Z12"/>
  <c r="F12"/>
  <c r="V12"/>
  <c r="X12"/>
  <c r="G12"/>
  <c r="T12"/>
  <c r="D12"/>
  <c r="C12"/>
  <c r="Q12"/>
  <c r="B12"/>
  <c r="P12"/>
  <c r="H12"/>
  <c r="AA12"/>
  <c r="W12"/>
  <c r="E12"/>
  <c r="D5"/>
  <c r="D6"/>
  <c r="D7"/>
  <c r="D8"/>
  <c r="D4"/>
  <c r="D11"/>
  <c r="D10"/>
  <c r="D3"/>
  <c r="K12"/>
  <c r="Y11"/>
  <c r="U11"/>
  <c r="Z11"/>
  <c r="F11"/>
  <c r="W11"/>
  <c r="V11"/>
  <c r="V10"/>
  <c r="E11"/>
  <c r="S11"/>
  <c r="R11"/>
  <c r="H11"/>
  <c r="G11"/>
  <c r="G10"/>
  <c r="C11"/>
  <c r="Q11"/>
  <c r="C10"/>
  <c r="B11"/>
  <c r="Y10"/>
  <c r="U10"/>
  <c r="Z10"/>
  <c r="H10"/>
  <c r="AA10"/>
  <c r="E10"/>
  <c r="K10"/>
  <c r="H8"/>
  <c r="G8"/>
  <c r="AA8"/>
  <c r="Y8"/>
  <c r="U8"/>
  <c r="Z8"/>
  <c r="F8"/>
  <c r="W8"/>
  <c r="V8"/>
  <c r="E8"/>
  <c r="S8"/>
  <c r="R8"/>
  <c r="C8"/>
  <c r="Q8"/>
  <c r="B8"/>
  <c r="Y7"/>
  <c r="U7"/>
  <c r="Z7"/>
  <c r="V7"/>
  <c r="X7"/>
  <c r="W7"/>
  <c r="G7"/>
  <c r="T7"/>
  <c r="H7"/>
  <c r="AA7"/>
  <c r="E7"/>
  <c r="S7"/>
  <c r="K7"/>
  <c r="C7"/>
  <c r="B7"/>
  <c r="P7"/>
  <c r="Y6"/>
  <c r="U6"/>
  <c r="Z6"/>
  <c r="V6"/>
  <c r="X6"/>
  <c r="W6"/>
  <c r="H6"/>
  <c r="G6"/>
  <c r="T6"/>
  <c r="E6"/>
  <c r="C6"/>
  <c r="Q6"/>
  <c r="B6"/>
  <c r="P6"/>
  <c r="Y5"/>
  <c r="U5"/>
  <c r="Z5"/>
  <c r="W5"/>
  <c r="V5"/>
  <c r="X5"/>
  <c r="E5"/>
  <c r="S5"/>
  <c r="H5"/>
  <c r="G5"/>
  <c r="R5"/>
  <c r="C5"/>
  <c r="Q5"/>
  <c r="B5"/>
  <c r="P5"/>
  <c r="H4"/>
  <c r="H3"/>
  <c r="O13"/>
  <c r="O5"/>
  <c r="O14"/>
  <c r="O11"/>
  <c r="O8"/>
  <c r="O16"/>
  <c r="O6"/>
  <c r="O3"/>
  <c r="K14"/>
  <c r="K11"/>
  <c r="K8"/>
  <c r="K3"/>
  <c r="K5"/>
  <c r="Q10"/>
  <c r="AA5"/>
  <c r="E4"/>
  <c r="G4"/>
  <c r="U4"/>
  <c r="U3"/>
  <c r="T5"/>
  <c r="K6"/>
  <c r="S6"/>
  <c r="AA6"/>
  <c r="R7"/>
  <c r="P8"/>
  <c r="T8"/>
  <c r="X8"/>
  <c r="B10"/>
  <c r="F10"/>
  <c r="R10"/>
  <c r="P11"/>
  <c r="T11"/>
  <c r="X11"/>
  <c r="R12"/>
  <c r="T14"/>
  <c r="K16"/>
  <c r="S16"/>
  <c r="AA16"/>
  <c r="Q7"/>
  <c r="AA11"/>
  <c r="AA14"/>
  <c r="R16"/>
  <c r="R6"/>
  <c r="C4"/>
  <c r="K4"/>
  <c r="O4"/>
  <c r="AA4"/>
  <c r="B4"/>
  <c r="F4"/>
  <c r="O7"/>
  <c r="O10"/>
  <c r="O12"/>
  <c r="S12"/>
  <c r="S4"/>
  <c r="F3"/>
  <c r="P4"/>
  <c r="C3"/>
  <c r="W10"/>
  <c r="S10"/>
  <c r="X10"/>
  <c r="M10"/>
  <c r="B3"/>
  <c r="T4"/>
  <c r="G3"/>
  <c r="N4"/>
  <c r="R4"/>
  <c r="E3"/>
  <c r="L4"/>
  <c r="Y4"/>
  <c r="Y3"/>
  <c r="Z3"/>
  <c r="I10"/>
  <c r="Q4"/>
  <c r="T10"/>
  <c r="P10"/>
  <c r="L3"/>
  <c r="L7"/>
  <c r="L11"/>
  <c r="L8"/>
  <c r="R3"/>
  <c r="L16"/>
  <c r="L6"/>
  <c r="L5"/>
  <c r="L10"/>
  <c r="L14"/>
  <c r="L12"/>
  <c r="P3"/>
  <c r="J14"/>
  <c r="J6"/>
  <c r="J5"/>
  <c r="J3"/>
  <c r="J16"/>
  <c r="J12"/>
  <c r="J8"/>
  <c r="J7"/>
  <c r="J11"/>
  <c r="Q3"/>
  <c r="J10"/>
  <c r="M14"/>
  <c r="M5"/>
  <c r="I4"/>
  <c r="V4"/>
  <c r="V3"/>
  <c r="X3"/>
  <c r="M16"/>
  <c r="M3"/>
  <c r="M7"/>
  <c r="M6"/>
  <c r="M12"/>
  <c r="W3"/>
  <c r="S3"/>
  <c r="M11"/>
  <c r="M8"/>
  <c r="T3"/>
  <c r="N3"/>
  <c r="N16"/>
  <c r="N6"/>
  <c r="N12"/>
  <c r="N7"/>
  <c r="AA3"/>
  <c r="N10"/>
  <c r="N11"/>
  <c r="N14"/>
  <c r="N5"/>
  <c r="N8"/>
  <c r="I17"/>
  <c r="I16"/>
  <c r="I6"/>
  <c r="I3"/>
  <c r="I7"/>
  <c r="I12"/>
  <c r="I8"/>
  <c r="I5"/>
  <c r="I11"/>
  <c r="I14"/>
  <c r="M4"/>
  <c r="Z4"/>
  <c r="J4"/>
  <c r="W4"/>
  <c r="X4"/>
</calcChain>
</file>

<file path=xl/sharedStrings.xml><?xml version="1.0" encoding="utf-8"?>
<sst xmlns="http://schemas.openxmlformats.org/spreadsheetml/2006/main" count="18" uniqueCount="18">
  <si>
    <t>Millones de $ corrientes</t>
  </si>
  <si>
    <t>Ejecución Presupuestal (Compromisos)</t>
  </si>
  <si>
    <t>Análisis Vertical - Participación %</t>
  </si>
  <si>
    <t xml:space="preserve">Variación % Anual  - Análisis Horizontal </t>
  </si>
  <si>
    <t>Comparativo Presupuestos 2012 vs 2013</t>
  </si>
  <si>
    <t>Detalle</t>
  </si>
  <si>
    <t>GASTO TOTAL(D+E+F)</t>
  </si>
  <si>
    <t>GASTOS DE FUNCIONAMIENTO</t>
  </si>
  <si>
    <t xml:space="preserve">   Gastos de Personal</t>
  </si>
  <si>
    <t xml:space="preserve">   Gastos Generales</t>
  </si>
  <si>
    <t xml:space="preserve">   Transferencias Corrientes</t>
  </si>
  <si>
    <t xml:space="preserve">   Otros (Asamblea Departamental)</t>
  </si>
  <si>
    <t>SERVICIO DE LA DEUDA</t>
  </si>
  <si>
    <t xml:space="preserve">   Amoritizaciones</t>
  </si>
  <si>
    <t xml:space="preserve">   Pago de Intereses</t>
  </si>
  <si>
    <t>SANEAMIENTO</t>
  </si>
  <si>
    <t>INVERSION</t>
  </si>
  <si>
    <t>DEUDA PUBLICA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</si>
</sst>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_ [$€-2]\ * #,##0.00_ ;_ [$€-2]\ * \-#,##0.00_ ;_ [$€-2]\ * &quot;-&quot;??_ 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3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</cellStyleXfs>
  <cellXfs count="151">
    <xf numFmtId="0" fontId="0" fillId="0" borderId="0" xfId="0"/>
    <xf numFmtId="3" fontId="2" fillId="2" borderId="1" xfId="0" applyNumberFormat="1" applyFont="1" applyFill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/>
    <xf numFmtId="0" fontId="3" fillId="0" borderId="4" xfId="0" applyFont="1" applyBorder="1" applyAlignment="1"/>
    <xf numFmtId="0" fontId="4" fillId="0" borderId="0" xfId="0" applyFont="1" applyFill="1"/>
    <xf numFmtId="164" fontId="4" fillId="0" borderId="0" xfId="1" applyNumberFormat="1" applyFont="1"/>
    <xf numFmtId="0" fontId="4" fillId="0" borderId="0" xfId="0" applyFont="1"/>
    <xf numFmtId="0" fontId="3" fillId="0" borderId="7" xfId="0" applyFont="1" applyBorder="1" applyAlignment="1">
      <alignment horizontal="center" wrapText="1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8" xfId="0" applyFont="1" applyBorder="1" applyAlignment="1">
      <alignment horizontal="left" wrapText="1"/>
    </xf>
    <xf numFmtId="164" fontId="3" fillId="0" borderId="1" xfId="1" applyNumberFormat="1" applyFont="1" applyBorder="1"/>
    <xf numFmtId="164" fontId="3" fillId="0" borderId="2" xfId="1" applyNumberFormat="1" applyFont="1" applyBorder="1"/>
    <xf numFmtId="164" fontId="3" fillId="0" borderId="3" xfId="1" applyNumberFormat="1" applyFont="1" applyBorder="1"/>
    <xf numFmtId="164" fontId="3" fillId="0" borderId="19" xfId="1" applyNumberFormat="1" applyFont="1" applyBorder="1"/>
    <xf numFmtId="164" fontId="3" fillId="0" borderId="20" xfId="1" applyNumberFormat="1" applyFont="1" applyBorder="1"/>
    <xf numFmtId="43" fontId="3" fillId="0" borderId="21" xfId="1" applyNumberFormat="1" applyFont="1" applyBorder="1"/>
    <xf numFmtId="43" fontId="3" fillId="0" borderId="22" xfId="0" applyNumberFormat="1" applyFont="1" applyBorder="1"/>
    <xf numFmtId="43" fontId="3" fillId="0" borderId="19" xfId="0" applyNumberFormat="1" applyFont="1" applyBorder="1"/>
    <xf numFmtId="43" fontId="3" fillId="0" borderId="23" xfId="0" applyNumberFormat="1" applyFont="1" applyBorder="1"/>
    <xf numFmtId="43" fontId="3" fillId="0" borderId="24" xfId="0" applyNumberFormat="1" applyFont="1" applyBorder="1"/>
    <xf numFmtId="2" fontId="3" fillId="0" borderId="1" xfId="0" applyNumberFormat="1" applyFont="1" applyBorder="1"/>
    <xf numFmtId="2" fontId="3" fillId="0" borderId="2" xfId="0" applyNumberFormat="1" applyFont="1" applyBorder="1"/>
    <xf numFmtId="164" fontId="3" fillId="0" borderId="25" xfId="1" applyNumberFormat="1" applyFont="1" applyBorder="1"/>
    <xf numFmtId="10" fontId="3" fillId="0" borderId="20" xfId="2" applyNumberFormat="1" applyFont="1" applyBorder="1"/>
    <xf numFmtId="164" fontId="3" fillId="0" borderId="0" xfId="1" applyNumberFormat="1" applyFont="1"/>
    <xf numFmtId="0" fontId="3" fillId="0" borderId="0" xfId="0" applyFont="1"/>
    <xf numFmtId="0" fontId="3" fillId="0" borderId="27" xfId="0" applyFont="1" applyBorder="1"/>
    <xf numFmtId="164" fontId="3" fillId="0" borderId="28" xfId="1" applyNumberFormat="1" applyFont="1" applyBorder="1"/>
    <xf numFmtId="164" fontId="3" fillId="0" borderId="29" xfId="1" applyNumberFormat="1" applyFont="1" applyBorder="1"/>
    <xf numFmtId="164" fontId="3" fillId="0" borderId="30" xfId="1" applyNumberFormat="1" applyFont="1" applyBorder="1"/>
    <xf numFmtId="43" fontId="3" fillId="0" borderId="28" xfId="1" applyNumberFormat="1" applyFont="1" applyBorder="1"/>
    <xf numFmtId="43" fontId="3" fillId="0" borderId="25" xfId="0" applyNumberFormat="1" applyFont="1" applyBorder="1"/>
    <xf numFmtId="43" fontId="3" fillId="0" borderId="20" xfId="0" applyNumberFormat="1" applyFont="1" applyBorder="1"/>
    <xf numFmtId="43" fontId="3" fillId="0" borderId="29" xfId="0" applyNumberFormat="1" applyFont="1" applyBorder="1"/>
    <xf numFmtId="43" fontId="3" fillId="0" borderId="28" xfId="0" applyNumberFormat="1" applyFont="1" applyBorder="1"/>
    <xf numFmtId="2" fontId="3" fillId="0" borderId="20" xfId="0" applyNumberFormat="1" applyFont="1" applyBorder="1"/>
    <xf numFmtId="0" fontId="4" fillId="0" borderId="27" xfId="0" applyFont="1" applyBorder="1"/>
    <xf numFmtId="164" fontId="4" fillId="0" borderId="28" xfId="1" applyNumberFormat="1" applyFont="1" applyBorder="1"/>
    <xf numFmtId="164" fontId="4" fillId="0" borderId="20" xfId="1" applyNumberFormat="1" applyFont="1" applyBorder="1"/>
    <xf numFmtId="164" fontId="4" fillId="0" borderId="29" xfId="1" applyNumberFormat="1" applyFont="1" applyBorder="1"/>
    <xf numFmtId="164" fontId="4" fillId="0" borderId="30" xfId="1" applyNumberFormat="1" applyFont="1" applyBorder="1"/>
    <xf numFmtId="43" fontId="4" fillId="0" borderId="25" xfId="0" applyNumberFormat="1" applyFont="1" applyBorder="1"/>
    <xf numFmtId="43" fontId="4" fillId="0" borderId="20" xfId="0" applyNumberFormat="1" applyFont="1" applyBorder="1"/>
    <xf numFmtId="43" fontId="4" fillId="0" borderId="29" xfId="0" applyNumberFormat="1" applyFont="1" applyBorder="1"/>
    <xf numFmtId="43" fontId="4" fillId="0" borderId="28" xfId="0" applyNumberFormat="1" applyFont="1" applyBorder="1"/>
    <xf numFmtId="164" fontId="4" fillId="0" borderId="25" xfId="1" applyNumberFormat="1" applyFont="1" applyBorder="1"/>
    <xf numFmtId="10" fontId="4" fillId="0" borderId="20" xfId="2" applyNumberFormat="1" applyFont="1" applyBorder="1"/>
    <xf numFmtId="164" fontId="4" fillId="0" borderId="20" xfId="1" applyNumberFormat="1" applyFont="1" applyFill="1" applyBorder="1"/>
    <xf numFmtId="164" fontId="4" fillId="0" borderId="29" xfId="1" applyNumberFormat="1" applyFont="1" applyFill="1" applyBorder="1"/>
    <xf numFmtId="164" fontId="4" fillId="0" borderId="30" xfId="1" applyNumberFormat="1" applyFont="1" applyFill="1" applyBorder="1"/>
    <xf numFmtId="0" fontId="3" fillId="0" borderId="27" xfId="0" applyFont="1" applyFill="1" applyBorder="1"/>
    <xf numFmtId="164" fontId="3" fillId="0" borderId="28" xfId="1" applyNumberFormat="1" applyFont="1" applyFill="1" applyBorder="1"/>
    <xf numFmtId="164" fontId="3" fillId="0" borderId="20" xfId="1" applyNumberFormat="1" applyFont="1" applyFill="1" applyBorder="1"/>
    <xf numFmtId="164" fontId="3" fillId="0" borderId="29" xfId="1" applyNumberFormat="1" applyFont="1" applyFill="1" applyBorder="1"/>
    <xf numFmtId="43" fontId="3" fillId="0" borderId="25" xfId="0" applyNumberFormat="1" applyFont="1" applyFill="1" applyBorder="1"/>
    <xf numFmtId="43" fontId="3" fillId="0" borderId="20" xfId="0" applyNumberFormat="1" applyFont="1" applyFill="1" applyBorder="1"/>
    <xf numFmtId="43" fontId="3" fillId="0" borderId="29" xfId="0" applyNumberFormat="1" applyFont="1" applyFill="1" applyBorder="1"/>
    <xf numFmtId="43" fontId="3" fillId="0" borderId="28" xfId="0" applyNumberFormat="1" applyFont="1" applyFill="1" applyBorder="1"/>
    <xf numFmtId="164" fontId="3" fillId="0" borderId="25" xfId="1" applyNumberFormat="1" applyFont="1" applyFill="1" applyBorder="1"/>
    <xf numFmtId="164" fontId="3" fillId="0" borderId="0" xfId="1" applyNumberFormat="1" applyFont="1" applyFill="1"/>
    <xf numFmtId="0" fontId="3" fillId="0" borderId="0" xfId="0" applyFont="1" applyFill="1"/>
    <xf numFmtId="0" fontId="4" fillId="0" borderId="27" xfId="0" applyFont="1" applyFill="1" applyBorder="1"/>
    <xf numFmtId="164" fontId="4" fillId="0" borderId="28" xfId="1" applyNumberFormat="1" applyFont="1" applyFill="1" applyBorder="1"/>
    <xf numFmtId="43" fontId="4" fillId="0" borderId="25" xfId="0" applyNumberFormat="1" applyFont="1" applyFill="1" applyBorder="1"/>
    <xf numFmtId="43" fontId="4" fillId="0" borderId="20" xfId="0" applyNumberFormat="1" applyFont="1" applyFill="1" applyBorder="1"/>
    <xf numFmtId="43" fontId="4" fillId="0" borderId="29" xfId="0" applyNumberFormat="1" applyFont="1" applyFill="1" applyBorder="1"/>
    <xf numFmtId="43" fontId="4" fillId="0" borderId="28" xfId="0" applyNumberFormat="1" applyFont="1" applyFill="1" applyBorder="1"/>
    <xf numFmtId="164" fontId="4" fillId="0" borderId="25" xfId="1" applyNumberFormat="1" applyFont="1" applyFill="1" applyBorder="1"/>
    <xf numFmtId="164" fontId="4" fillId="0" borderId="0" xfId="1" applyNumberFormat="1" applyFont="1" applyFill="1"/>
    <xf numFmtId="164" fontId="3" fillId="0" borderId="30" xfId="1" applyNumberFormat="1" applyFont="1" applyFill="1" applyBorder="1"/>
    <xf numFmtId="0" fontId="3" fillId="0" borderId="31" xfId="0" applyFont="1" applyBorder="1"/>
    <xf numFmtId="0" fontId="3" fillId="0" borderId="32" xfId="0" applyFont="1" applyBorder="1"/>
    <xf numFmtId="164" fontId="3" fillId="0" borderId="13" xfId="1" applyNumberFormat="1" applyFont="1" applyBorder="1"/>
    <xf numFmtId="164" fontId="3" fillId="0" borderId="11" xfId="1" applyNumberFormat="1" applyFont="1" applyBorder="1"/>
    <xf numFmtId="164" fontId="3" fillId="0" borderId="15" xfId="1" applyNumberFormat="1" applyFont="1" applyBorder="1"/>
    <xf numFmtId="164" fontId="3" fillId="0" borderId="16" xfId="1" applyNumberFormat="1" applyFont="1" applyBorder="1"/>
    <xf numFmtId="43" fontId="3" fillId="0" borderId="13" xfId="1" applyNumberFormat="1" applyFont="1" applyBorder="1"/>
    <xf numFmtId="43" fontId="3" fillId="0" borderId="14" xfId="0" applyNumberFormat="1" applyFont="1" applyBorder="1"/>
    <xf numFmtId="43" fontId="3" fillId="0" borderId="11" xfId="0" applyNumberFormat="1" applyFont="1" applyBorder="1"/>
    <xf numFmtId="43" fontId="3" fillId="0" borderId="15" xfId="0" applyNumberFormat="1" applyFont="1" applyBorder="1"/>
    <xf numFmtId="43" fontId="3" fillId="0" borderId="33" xfId="0" applyNumberFormat="1" applyFont="1" applyBorder="1"/>
    <xf numFmtId="43" fontId="3" fillId="0" borderId="13" xfId="0" applyNumberFormat="1" applyFont="1" applyBorder="1"/>
    <xf numFmtId="0" fontId="4" fillId="0" borderId="34" xfId="0" applyFont="1" applyBorder="1"/>
    <xf numFmtId="0" fontId="3" fillId="0" borderId="32" xfId="0" applyFont="1" applyFill="1" applyBorder="1"/>
    <xf numFmtId="43" fontId="3" fillId="0" borderId="36" xfId="0" applyNumberFormat="1" applyFont="1" applyFill="1" applyBorder="1"/>
    <xf numFmtId="43" fontId="3" fillId="0" borderId="37" xfId="0" applyNumberFormat="1" applyFont="1" applyFill="1" applyBorder="1"/>
    <xf numFmtId="43" fontId="3" fillId="0" borderId="9" xfId="0" applyNumberFormat="1" applyFont="1" applyFill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38" xfId="0" applyFont="1" applyBorder="1" applyAlignment="1">
      <alignment horizontal="center"/>
    </xf>
    <xf numFmtId="0" fontId="4" fillId="0" borderId="38" xfId="0" applyFont="1" applyFill="1" applyBorder="1"/>
    <xf numFmtId="2" fontId="3" fillId="0" borderId="26" xfId="0" applyNumberFormat="1" applyFont="1" applyBorder="1"/>
    <xf numFmtId="2" fontId="4" fillId="0" borderId="26" xfId="0" applyNumberFormat="1" applyFont="1" applyBorder="1"/>
    <xf numFmtId="0" fontId="4" fillId="0" borderId="39" xfId="0" applyFont="1" applyBorder="1"/>
    <xf numFmtId="164" fontId="4" fillId="0" borderId="36" xfId="1" applyNumberFormat="1" applyFont="1" applyBorder="1"/>
    <xf numFmtId="0" fontId="4" fillId="0" borderId="36" xfId="0" applyFont="1" applyBorder="1"/>
    <xf numFmtId="0" fontId="4" fillId="0" borderId="40" xfId="0" applyFont="1" applyBorder="1"/>
    <xf numFmtId="0" fontId="3" fillId="0" borderId="41" xfId="0" applyFont="1" applyBorder="1" applyAlignment="1">
      <alignment horizontal="center"/>
    </xf>
    <xf numFmtId="164" fontId="3" fillId="0" borderId="35" xfId="1" applyNumberFormat="1" applyFont="1" applyBorder="1" applyAlignment="1">
      <alignment horizontal="center"/>
    </xf>
    <xf numFmtId="164" fontId="3" fillId="0" borderId="42" xfId="1" applyNumberFormat="1" applyFont="1" applyBorder="1" applyAlignment="1">
      <alignment horizontal="center"/>
    </xf>
    <xf numFmtId="0" fontId="4" fillId="0" borderId="43" xfId="0" applyFont="1" applyBorder="1"/>
    <xf numFmtId="0" fontId="3" fillId="0" borderId="20" xfId="0" applyFont="1" applyBorder="1" applyAlignment="1">
      <alignment horizontal="center"/>
    </xf>
    <xf numFmtId="165" fontId="3" fillId="0" borderId="20" xfId="2" applyNumberFormat="1" applyFont="1" applyBorder="1"/>
    <xf numFmtId="165" fontId="4" fillId="0" borderId="20" xfId="2" applyNumberFormat="1" applyFont="1" applyBorder="1"/>
    <xf numFmtId="164" fontId="3" fillId="0" borderId="37" xfId="1" applyNumberFormat="1" applyFont="1" applyFill="1" applyBorder="1"/>
    <xf numFmtId="164" fontId="3" fillId="0" borderId="9" xfId="1" applyNumberFormat="1" applyFont="1" applyFill="1" applyBorder="1"/>
    <xf numFmtId="164" fontId="3" fillId="0" borderId="10" xfId="1" applyNumberFormat="1" applyFont="1" applyFill="1" applyBorder="1"/>
    <xf numFmtId="164" fontId="3" fillId="0" borderId="36" xfId="1" applyNumberFormat="1" applyFont="1" applyFill="1" applyBorder="1"/>
    <xf numFmtId="43" fontId="3" fillId="0" borderId="37" xfId="1" applyNumberFormat="1" applyFont="1" applyFill="1" applyBorder="1"/>
    <xf numFmtId="43" fontId="3" fillId="0" borderId="8" xfId="0" applyNumberFormat="1" applyFont="1" applyFill="1" applyBorder="1"/>
    <xf numFmtId="43" fontId="4" fillId="0" borderId="9" xfId="0" applyNumberFormat="1" applyFont="1" applyFill="1" applyBorder="1"/>
    <xf numFmtId="43" fontId="4" fillId="0" borderId="10" xfId="0" applyNumberFormat="1" applyFont="1" applyFill="1" applyBorder="1"/>
    <xf numFmtId="43" fontId="3" fillId="0" borderId="10" xfId="0" applyNumberFormat="1" applyFont="1" applyFill="1" applyBorder="1"/>
    <xf numFmtId="2" fontId="3" fillId="0" borderId="19" xfId="0" applyNumberFormat="1" applyFont="1" applyFill="1" applyBorder="1"/>
    <xf numFmtId="0" fontId="3" fillId="0" borderId="37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164" fontId="4" fillId="0" borderId="44" xfId="1" applyNumberFormat="1" applyFont="1" applyBorder="1"/>
    <xf numFmtId="164" fontId="4" fillId="0" borderId="45" xfId="1" applyNumberFormat="1" applyFont="1" applyBorder="1"/>
    <xf numFmtId="164" fontId="4" fillId="0" borderId="46" xfId="1" applyNumberFormat="1" applyFont="1" applyBorder="1"/>
    <xf numFmtId="164" fontId="4" fillId="0" borderId="9" xfId="1" applyNumberFormat="1" applyFont="1" applyBorder="1"/>
    <xf numFmtId="43" fontId="3" fillId="0" borderId="37" xfId="1" applyNumberFormat="1" applyFont="1" applyBorder="1"/>
    <xf numFmtId="43" fontId="3" fillId="0" borderId="8" xfId="0" applyNumberFormat="1" applyFont="1" applyBorder="1"/>
    <xf numFmtId="43" fontId="3" fillId="0" borderId="9" xfId="0" applyNumberFormat="1" applyFont="1" applyBorder="1"/>
    <xf numFmtId="0" fontId="4" fillId="0" borderId="9" xfId="0" applyFont="1" applyBorder="1"/>
    <xf numFmtId="43" fontId="4" fillId="0" borderId="10" xfId="0" applyNumberFormat="1" applyFont="1" applyBorder="1"/>
    <xf numFmtId="43" fontId="3" fillId="0" borderId="10" xfId="0" applyNumberFormat="1" applyFont="1" applyBorder="1"/>
    <xf numFmtId="43" fontId="3" fillId="0" borderId="36" xfId="0" applyNumberFormat="1" applyFont="1" applyBorder="1"/>
    <xf numFmtId="43" fontId="3" fillId="0" borderId="44" xfId="0" applyNumberFormat="1" applyFont="1" applyBorder="1"/>
    <xf numFmtId="43" fontId="3" fillId="0" borderId="45" xfId="0" applyNumberFormat="1" applyFont="1" applyBorder="1"/>
    <xf numFmtId="164" fontId="4" fillId="0" borderId="11" xfId="1" applyNumberFormat="1" applyFont="1" applyBorder="1"/>
    <xf numFmtId="0" fontId="4" fillId="0" borderId="11" xfId="0" applyFont="1" applyBorder="1"/>
    <xf numFmtId="0" fontId="4" fillId="0" borderId="33" xfId="0" applyFont="1" applyBorder="1"/>
    <xf numFmtId="0" fontId="3" fillId="0" borderId="25" xfId="0" applyFont="1" applyBorder="1" applyAlignment="1">
      <alignment horizontal="center"/>
    </xf>
    <xf numFmtId="2" fontId="3" fillId="0" borderId="25" xfId="0" applyNumberFormat="1" applyFont="1" applyBorder="1"/>
    <xf numFmtId="164" fontId="4" fillId="0" borderId="14" xfId="1" applyNumberFormat="1" applyFont="1" applyBorder="1"/>
    <xf numFmtId="2" fontId="3" fillId="0" borderId="22" xfId="0" applyNumberFormat="1" applyFont="1" applyFill="1" applyBorder="1"/>
    <xf numFmtId="2" fontId="3" fillId="0" borderId="33" xfId="0" applyNumberFormat="1" applyFont="1" applyBorder="1"/>
    <xf numFmtId="2" fontId="3" fillId="0" borderId="17" xfId="0" applyNumberFormat="1" applyFont="1" applyFill="1" applyBorder="1"/>
    <xf numFmtId="2" fontId="3" fillId="0" borderId="47" xfId="0" applyNumberFormat="1" applyFont="1" applyFill="1" applyBorder="1"/>
  </cellXfs>
  <cellStyles count="33">
    <cellStyle name="Euro" xfId="3"/>
    <cellStyle name="Millares" xfId="1" builtinId="3"/>
    <cellStyle name="Millares 10 2 2" xfId="4"/>
    <cellStyle name="Millares 13" xfId="5"/>
    <cellStyle name="Millares 14" xfId="6"/>
    <cellStyle name="Millares 2" xfId="7"/>
    <cellStyle name="Millares 22" xfId="8"/>
    <cellStyle name="Millares 23" xfId="9"/>
    <cellStyle name="Millares 24" xfId="10"/>
    <cellStyle name="Millares 25" xfId="11"/>
    <cellStyle name="Millares 28" xfId="12"/>
    <cellStyle name="Millares 3" xfId="13"/>
    <cellStyle name="Millares 35" xfId="14"/>
    <cellStyle name="Millares 36" xfId="15"/>
    <cellStyle name="Millares 37" xfId="16"/>
    <cellStyle name="Millares 38" xfId="17"/>
    <cellStyle name="Millares 6" xfId="18"/>
    <cellStyle name="Millares 7" xfId="19"/>
    <cellStyle name="Millares 8" xfId="20"/>
    <cellStyle name="Normal" xfId="0" builtinId="0"/>
    <cellStyle name="Normal 13" xfId="21"/>
    <cellStyle name="Normal 15" xfId="22"/>
    <cellStyle name="Normal 19" xfId="23"/>
    <cellStyle name="Normal 2" xfId="24"/>
    <cellStyle name="Normal 26" xfId="25"/>
    <cellStyle name="Normal 28" xfId="26"/>
    <cellStyle name="Normal 3" xfId="27"/>
    <cellStyle name="Normal 36" xfId="28"/>
    <cellStyle name="Normal 4" xfId="29"/>
    <cellStyle name="Normal 40" xfId="30"/>
    <cellStyle name="Normal 42" xfId="31"/>
    <cellStyle name="Porcentual" xfId="2" builtinId="5"/>
    <cellStyle name="Porcentual 2" xfId="3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AB19"/>
  <sheetViews>
    <sheetView tabSelected="1" view="pageBreakPreview" zoomScale="60" zoomScaleNormal="100" workbookViewId="0">
      <selection activeCell="AA1" sqref="A1:AA19"/>
    </sheetView>
  </sheetViews>
  <sheetFormatPr baseColWidth="10" defaultRowHeight="11.25"/>
  <cols>
    <col min="1" max="1" width="28.140625" style="7" customWidth="1"/>
    <col min="2" max="2" width="9.7109375" style="6" customWidth="1"/>
    <col min="3" max="3" width="11.140625" style="6" customWidth="1"/>
    <col min="4" max="5" width="10.140625" style="6" customWidth="1"/>
    <col min="6" max="7" width="10.42578125" style="6" customWidth="1"/>
    <col min="8" max="8" width="14.5703125" style="6" customWidth="1"/>
    <col min="9" max="9" width="10.42578125" style="6" customWidth="1"/>
    <col min="10" max="10" width="9.42578125" style="7" customWidth="1"/>
    <col min="11" max="11" width="9.28515625" style="7" customWidth="1"/>
    <col min="12" max="12" width="8" style="7" customWidth="1"/>
    <col min="13" max="14" width="9.5703125" style="7" customWidth="1"/>
    <col min="15" max="15" width="10.42578125" style="7" customWidth="1"/>
    <col min="16" max="16" width="7.5703125" style="7" customWidth="1"/>
    <col min="17" max="17" width="8" style="7" customWidth="1"/>
    <col min="18" max="18" width="8.5703125" style="7" customWidth="1"/>
    <col min="19" max="19" width="9.85546875" style="7" customWidth="1"/>
    <col min="20" max="20" width="12.140625" style="7" customWidth="1"/>
    <col min="21" max="21" width="11.7109375" style="6" hidden="1" customWidth="1"/>
    <col min="22" max="22" width="9.5703125" style="6" hidden="1" customWidth="1"/>
    <col min="23" max="23" width="10.140625" style="6" hidden="1" customWidth="1"/>
    <col min="24" max="24" width="8.7109375" style="7" hidden="1" customWidth="1"/>
    <col min="25" max="25" width="8.85546875" style="6" hidden="1" customWidth="1"/>
    <col min="26" max="26" width="9.28515625" style="7" hidden="1" customWidth="1"/>
    <col min="27" max="27" width="11.42578125" style="7"/>
    <col min="28" max="28" width="11.42578125" style="6"/>
    <col min="29" max="16384" width="11.42578125" style="7"/>
  </cols>
  <sheetData>
    <row r="1" spans="1:28" ht="15.75" customHeight="1">
      <c r="A1" s="1" t="s">
        <v>0</v>
      </c>
      <c r="B1" s="95" t="s">
        <v>1</v>
      </c>
      <c r="C1" s="96"/>
      <c r="D1" s="96"/>
      <c r="E1" s="96"/>
      <c r="F1" s="97"/>
      <c r="G1" s="2"/>
      <c r="H1" s="2"/>
      <c r="I1" s="3"/>
      <c r="J1" s="98" t="s">
        <v>2</v>
      </c>
      <c r="K1" s="99"/>
      <c r="L1" s="99"/>
      <c r="M1" s="100"/>
      <c r="N1" s="4"/>
      <c r="O1" s="4"/>
      <c r="P1" s="95" t="s">
        <v>3</v>
      </c>
      <c r="Q1" s="96"/>
      <c r="R1" s="96"/>
      <c r="S1" s="109"/>
      <c r="T1" s="101"/>
      <c r="U1" s="110" t="s">
        <v>4</v>
      </c>
      <c r="V1" s="111"/>
      <c r="W1" s="111"/>
      <c r="X1" s="111"/>
      <c r="Y1" s="111"/>
      <c r="Z1" s="112"/>
      <c r="AA1" s="102"/>
    </row>
    <row r="2" spans="1:28" ht="12" thickBot="1">
      <c r="A2" s="8" t="s">
        <v>5</v>
      </c>
      <c r="B2" s="126">
        <v>2008</v>
      </c>
      <c r="C2" s="9">
        <v>2009</v>
      </c>
      <c r="D2" s="9">
        <v>2010</v>
      </c>
      <c r="E2" s="9">
        <v>2011</v>
      </c>
      <c r="F2" s="10">
        <v>2012</v>
      </c>
      <c r="G2" s="11">
        <v>2013</v>
      </c>
      <c r="H2" s="12">
        <v>2014</v>
      </c>
      <c r="I2" s="13">
        <v>2008</v>
      </c>
      <c r="J2" s="14">
        <v>2009</v>
      </c>
      <c r="K2" s="11">
        <v>2010</v>
      </c>
      <c r="L2" s="11">
        <v>2011</v>
      </c>
      <c r="M2" s="15">
        <v>2012</v>
      </c>
      <c r="N2" s="11">
        <v>2013</v>
      </c>
      <c r="O2" s="16">
        <v>2014</v>
      </c>
      <c r="P2" s="13">
        <v>2009</v>
      </c>
      <c r="Q2" s="11">
        <v>2010</v>
      </c>
      <c r="R2" s="11">
        <v>2011</v>
      </c>
      <c r="S2" s="113">
        <v>2012</v>
      </c>
      <c r="T2" s="127">
        <v>2013</v>
      </c>
      <c r="U2" s="144">
        <v>2013</v>
      </c>
      <c r="V2" s="113">
        <v>2013</v>
      </c>
      <c r="W2" s="113">
        <v>2013</v>
      </c>
      <c r="X2" s="113">
        <v>2013</v>
      </c>
      <c r="Y2" s="113">
        <v>2013</v>
      </c>
      <c r="Z2" s="113">
        <v>2013</v>
      </c>
      <c r="AA2" s="127">
        <v>2014</v>
      </c>
      <c r="AB2" s="6">
        <v>1000000</v>
      </c>
    </row>
    <row r="3" spans="1:28" s="33" customFormat="1" ht="14.25" customHeight="1">
      <c r="A3" s="17" t="s">
        <v>6</v>
      </c>
      <c r="B3" s="18">
        <f t="shared" ref="B3:H3" si="0">+B4+B10+B14+B16</f>
        <v>503508.79489399999</v>
      </c>
      <c r="C3" s="19">
        <f t="shared" si="0"/>
        <v>567185.28358100005</v>
      </c>
      <c r="D3" s="19">
        <f t="shared" si="0"/>
        <v>721167.1081350001</v>
      </c>
      <c r="E3" s="19">
        <f t="shared" si="0"/>
        <v>765059.74948600004</v>
      </c>
      <c r="F3" s="20">
        <f t="shared" si="0"/>
        <v>622922.96509900002</v>
      </c>
      <c r="G3" s="21">
        <f t="shared" si="0"/>
        <v>931164.18554400001</v>
      </c>
      <c r="H3" s="22">
        <f t="shared" si="0"/>
        <v>1026627.168805</v>
      </c>
      <c r="I3" s="23">
        <f>+(B3/$B$3)*100</f>
        <v>100</v>
      </c>
      <c r="J3" s="24">
        <f>+(C3/$C$3)*100</f>
        <v>100</v>
      </c>
      <c r="K3" s="25">
        <f>+(D3/$D$3)*100</f>
        <v>100</v>
      </c>
      <c r="L3" s="25">
        <f t="shared" ref="L3:L8" si="1">+(E3/$E$3)*100</f>
        <v>100</v>
      </c>
      <c r="M3" s="26">
        <f>+(F3/$F$3)*100</f>
        <v>100</v>
      </c>
      <c r="N3" s="25">
        <f>+(G3/$G$3)*100</f>
        <v>100</v>
      </c>
      <c r="O3" s="27">
        <f>+(H3/$H$3)*100</f>
        <v>100</v>
      </c>
      <c r="P3" s="28">
        <f>+((C3/B3)-1)*100</f>
        <v>12.646549441188103</v>
      </c>
      <c r="Q3" s="29">
        <f t="shared" ref="P3:T16" si="2">+((D3/C3)-1)*100</f>
        <v>27.148416754012938</v>
      </c>
      <c r="R3" s="29">
        <f t="shared" si="2"/>
        <v>6.0863343399714998</v>
      </c>
      <c r="S3" s="43">
        <f>+((F3/E3)-1)*100</f>
        <v>-18.578520760305793</v>
      </c>
      <c r="T3" s="103">
        <f>+((G3/F3)-1)*100</f>
        <v>49.483040073183339</v>
      </c>
      <c r="U3" s="30">
        <f>+U4+U10+U14+U16</f>
        <v>410429.53001631756</v>
      </c>
      <c r="V3" s="22">
        <f>+V4+V10+V14+V16</f>
        <v>674886.88104903174</v>
      </c>
      <c r="W3" s="31">
        <f>+F3/U3</f>
        <v>1.5177342748077467</v>
      </c>
      <c r="X3" s="31">
        <f>+(F3/V3)</f>
        <v>0.92300351746464537</v>
      </c>
      <c r="Y3" s="22">
        <f>+Y4+Y10+Y14+Y16</f>
        <v>450699.59983129503</v>
      </c>
      <c r="Z3" s="114">
        <f>+(Y3-U3)/U3</f>
        <v>9.8116891865398778E-2</v>
      </c>
      <c r="AA3" s="103">
        <f>+((H3/G3)-1)*100</f>
        <v>10.25200332476588</v>
      </c>
      <c r="AB3" s="32"/>
    </row>
    <row r="4" spans="1:28" ht="15.75" customHeight="1">
      <c r="A4" s="34" t="s">
        <v>7</v>
      </c>
      <c r="B4" s="35">
        <f t="shared" ref="B4:G4" si="3">SUM(B5:B8)</f>
        <v>119709.666742</v>
      </c>
      <c r="C4" s="22">
        <f t="shared" si="3"/>
        <v>122436.59383100001</v>
      </c>
      <c r="D4" s="22">
        <f t="shared" si="3"/>
        <v>128816.89452200002</v>
      </c>
      <c r="E4" s="22">
        <f t="shared" si="3"/>
        <v>130319.526182</v>
      </c>
      <c r="F4" s="36">
        <f t="shared" si="3"/>
        <v>134428.13039199999</v>
      </c>
      <c r="G4" s="22">
        <f t="shared" si="3"/>
        <v>142040.49876700001</v>
      </c>
      <c r="H4" s="37">
        <f>SUM(H5:H8)</f>
        <v>144423.786804</v>
      </c>
      <c r="I4" s="38">
        <f>+(B4/$B$3)*100</f>
        <v>23.775089522954925</v>
      </c>
      <c r="J4" s="39">
        <f>+(C4/$C$3)*100</f>
        <v>21.586701449300698</v>
      </c>
      <c r="K4" s="40">
        <f>+(D4/$D$3)*100</f>
        <v>17.862280887314945</v>
      </c>
      <c r="L4" s="40">
        <f t="shared" si="1"/>
        <v>17.033901766437751</v>
      </c>
      <c r="M4" s="41">
        <f>+(F4/$F$3)*100</f>
        <v>21.580217446411783</v>
      </c>
      <c r="N4" s="41">
        <f>+(G4/$G$3)*100</f>
        <v>15.254076667909841</v>
      </c>
      <c r="O4" s="41">
        <f>+(H4/$H$3)*100</f>
        <v>14.067793176768362</v>
      </c>
      <c r="P4" s="42">
        <f t="shared" si="2"/>
        <v>2.2779506143619344</v>
      </c>
      <c r="Q4" s="40">
        <f t="shared" si="2"/>
        <v>5.2111060030032963</v>
      </c>
      <c r="R4" s="40">
        <f t="shared" si="2"/>
        <v>1.1664864811217424</v>
      </c>
      <c r="S4" s="40">
        <f t="shared" si="2"/>
        <v>3.1527157367515546</v>
      </c>
      <c r="T4" s="103">
        <f>+((G4/F4)-1)*100</f>
        <v>5.6627793251322611</v>
      </c>
      <c r="U4" s="145">
        <f t="shared" ref="U4:Z4" si="4">+((H4/G4)-1)*100</f>
        <v>1.6778933175315647</v>
      </c>
      <c r="V4" s="43">
        <f t="shared" si="4"/>
        <v>-99.983537968329813</v>
      </c>
      <c r="W4" s="43">
        <f t="shared" si="4"/>
        <v>-9.2045418863358268</v>
      </c>
      <c r="X4" s="43">
        <f t="shared" si="4"/>
        <v>-17.253310195321227</v>
      </c>
      <c r="Y4" s="43">
        <f t="shared" si="4"/>
        <v>-4.6375887049535436</v>
      </c>
      <c r="Z4" s="43">
        <f t="shared" si="4"/>
        <v>26.689808021153038</v>
      </c>
      <c r="AA4" s="103">
        <f>+((H4/G4)-1)*100</f>
        <v>1.6778933175315647</v>
      </c>
    </row>
    <row r="5" spans="1:28">
      <c r="A5" s="44" t="s">
        <v>8</v>
      </c>
      <c r="B5" s="45">
        <f>15934355374/$AB$2</f>
        <v>15934.355374000001</v>
      </c>
      <c r="C5" s="46">
        <f>17998977087/1000000</f>
        <v>17998.977086999999</v>
      </c>
      <c r="D5" s="46">
        <f>19555372887/1000000</f>
        <v>19555.372887000001</v>
      </c>
      <c r="E5" s="46">
        <f>20970086259/1000000</f>
        <v>20970.086259</v>
      </c>
      <c r="F5" s="47">
        <v>22985</v>
      </c>
      <c r="G5" s="46">
        <f>24781026745/1000000</f>
        <v>24781.026744999999</v>
      </c>
      <c r="H5" s="48">
        <f>25939637749/1000000</f>
        <v>25939.637749000001</v>
      </c>
      <c r="I5" s="38">
        <f t="shared" ref="I5:I12" si="5">+(B5/$B$3)*100</f>
        <v>3.1646627696651346</v>
      </c>
      <c r="J5" s="49">
        <f>+(C5/$C$3)*100</f>
        <v>3.1733857714644946</v>
      </c>
      <c r="K5" s="50">
        <f>+(D5/$D$3)*100</f>
        <v>2.7116285069589305</v>
      </c>
      <c r="L5" s="50">
        <f t="shared" si="1"/>
        <v>2.7409736655324766</v>
      </c>
      <c r="M5" s="51">
        <f>+(F5/$F$3)*100</f>
        <v>3.6898623566313753</v>
      </c>
      <c r="N5" s="51">
        <f>+(G5/$G$3)*100</f>
        <v>2.6612950894930041</v>
      </c>
      <c r="O5" s="51">
        <f>+(H5/$H$3)*100</f>
        <v>2.5266852989283239</v>
      </c>
      <c r="P5" s="52">
        <f t="shared" si="2"/>
        <v>12.957045732573725</v>
      </c>
      <c r="Q5" s="50">
        <f t="shared" si="2"/>
        <v>8.647134737029738</v>
      </c>
      <c r="R5" s="50">
        <f t="shared" si="2"/>
        <v>7.2343973197282807</v>
      </c>
      <c r="S5" s="50">
        <f t="shared" si="2"/>
        <v>9.6085143194641454</v>
      </c>
      <c r="T5" s="104">
        <f>+((G5/F5)-1)*100</f>
        <v>7.8139079617141505</v>
      </c>
      <c r="U5" s="53">
        <f>23227475649/1000000</f>
        <v>23227.475649</v>
      </c>
      <c r="V5" s="46">
        <f>23657493356/1000000</f>
        <v>23657.493355999999</v>
      </c>
      <c r="W5" s="54">
        <f>+F5/U5</f>
        <v>0.98956082646843979</v>
      </c>
      <c r="X5" s="54">
        <f>+(F5/V5)</f>
        <v>0.97157376963483577</v>
      </c>
      <c r="Y5" s="46">
        <f>25806834501/1000000</f>
        <v>25806.834501000001</v>
      </c>
      <c r="Z5" s="115">
        <f t="shared" ref="Z5:Z16" si="6">+(Y5-U5)/U5</f>
        <v>0.11104774754595638</v>
      </c>
      <c r="AA5" s="104">
        <f t="shared" ref="AA5:AA16" si="7">+((H5/G5)-1)*100</f>
        <v>4.6753954786549423</v>
      </c>
    </row>
    <row r="6" spans="1:28">
      <c r="A6" s="44" t="s">
        <v>9</v>
      </c>
      <c r="B6" s="45">
        <f>11824822095/AB2</f>
        <v>11824.822095</v>
      </c>
      <c r="C6" s="46">
        <f>11077265233/1000000</f>
        <v>11077.265233</v>
      </c>
      <c r="D6" s="46">
        <f>11537744137/1000000</f>
        <v>11537.744137</v>
      </c>
      <c r="E6" s="46">
        <f>12009787627/1000000</f>
        <v>12009.787627</v>
      </c>
      <c r="F6" s="47">
        <v>11350</v>
      </c>
      <c r="G6" s="46">
        <f>11679475484/1000000</f>
        <v>11679.475484000001</v>
      </c>
      <c r="H6" s="55">
        <f>15206844013/1000000</f>
        <v>15206.844013</v>
      </c>
      <c r="I6" s="38">
        <f t="shared" si="5"/>
        <v>2.3484837236039526</v>
      </c>
      <c r="J6" s="49">
        <f t="shared" ref="J6:J16" si="8">+(C6/$C$3)*100</f>
        <v>1.9530240917151811</v>
      </c>
      <c r="K6" s="50">
        <f>+(D6/$D$3)*100</f>
        <v>1.5998710987856331</v>
      </c>
      <c r="L6" s="50">
        <f t="shared" si="1"/>
        <v>1.5697842730673899</v>
      </c>
      <c r="M6" s="51">
        <f t="shared" ref="M6:M8" si="9">+(F6/$F$3)*100</f>
        <v>1.8220551554390303</v>
      </c>
      <c r="N6" s="51">
        <f t="shared" ref="N6:N16" si="10">+(G6/$G$3)*100</f>
        <v>1.2542874463300666</v>
      </c>
      <c r="O6" s="51">
        <f t="shared" ref="O6:O8" si="11">+(H6/$H$3)*100</f>
        <v>1.4812430914623909</v>
      </c>
      <c r="P6" s="52">
        <f t="shared" si="2"/>
        <v>-6.3219290404047275</v>
      </c>
      <c r="Q6" s="50">
        <f t="shared" si="2"/>
        <v>4.1569728115582016</v>
      </c>
      <c r="R6" s="50">
        <f t="shared" si="2"/>
        <v>4.0912979556048557</v>
      </c>
      <c r="S6" s="50">
        <f t="shared" si="2"/>
        <v>-5.4937493275625249</v>
      </c>
      <c r="T6" s="104">
        <f t="shared" si="2"/>
        <v>2.9028677004405257</v>
      </c>
      <c r="U6" s="53">
        <f>10445428058/1000000</f>
        <v>10445.428058</v>
      </c>
      <c r="V6" s="46">
        <f>13238118257/1000000</f>
        <v>13238.118257</v>
      </c>
      <c r="W6" s="54">
        <f>+F6/U6</f>
        <v>1.0865997962914695</v>
      </c>
      <c r="X6" s="54">
        <f>+(F6/V6)</f>
        <v>0.85737260988723918</v>
      </c>
      <c r="Y6" s="46">
        <f>11450433213/1000000</f>
        <v>11450.433213</v>
      </c>
      <c r="Z6" s="115">
        <f t="shared" si="6"/>
        <v>9.6214836713205076E-2</v>
      </c>
      <c r="AA6" s="104">
        <f t="shared" si="7"/>
        <v>30.201429283637161</v>
      </c>
    </row>
    <row r="7" spans="1:28">
      <c r="A7" s="44" t="s">
        <v>10</v>
      </c>
      <c r="B7" s="45">
        <f>89188596535/1000000</f>
        <v>89188.596535000004</v>
      </c>
      <c r="C7" s="46">
        <f>90364585725/1000000</f>
        <v>90364.585724999997</v>
      </c>
      <c r="D7" s="46">
        <f>94823773702/1000000</f>
        <v>94823.773702000006</v>
      </c>
      <c r="E7" s="46">
        <f>94323648345/1000000</f>
        <v>94323.648344999994</v>
      </c>
      <c r="F7" s="56">
        <v>96902</v>
      </c>
      <c r="G7" s="55">
        <f>102260477628/1000000</f>
        <v>102260.47762799999</v>
      </c>
      <c r="H7" s="57">
        <f>99808410597/1000000</f>
        <v>99808.410596999995</v>
      </c>
      <c r="I7" s="38">
        <f t="shared" si="5"/>
        <v>17.713413834961159</v>
      </c>
      <c r="J7" s="49">
        <f t="shared" si="8"/>
        <v>15.932110430381957</v>
      </c>
      <c r="K7" s="50">
        <f>+(D7/$D$3)*100</f>
        <v>13.148654816942832</v>
      </c>
      <c r="L7" s="50">
        <f t="shared" si="1"/>
        <v>12.328925735325988</v>
      </c>
      <c r="M7" s="51">
        <f>+(F7/$F$3)*100</f>
        <v>15.556016623114793</v>
      </c>
      <c r="N7" s="51">
        <f t="shared" si="10"/>
        <v>10.982002875063102</v>
      </c>
      <c r="O7" s="51">
        <f t="shared" si="11"/>
        <v>9.7219724579447444</v>
      </c>
      <c r="P7" s="52">
        <f t="shared" si="2"/>
        <v>1.3185420958367722</v>
      </c>
      <c r="Q7" s="50">
        <f t="shared" si="2"/>
        <v>4.9346632214641417</v>
      </c>
      <c r="R7" s="50">
        <f t="shared" si="2"/>
        <v>-0.52742612688221335</v>
      </c>
      <c r="S7" s="50">
        <f t="shared" si="2"/>
        <v>2.7335156137826333</v>
      </c>
      <c r="T7" s="104">
        <f t="shared" si="2"/>
        <v>5.529790538894952</v>
      </c>
      <c r="U7" s="53">
        <f>97466077708/1000000</f>
        <v>97466.077707999997</v>
      </c>
      <c r="V7" s="46">
        <f>100991335738/1000000</f>
        <v>100991.33573799999</v>
      </c>
      <c r="W7" s="54">
        <f>+F7/U7</f>
        <v>0.99421257404355667</v>
      </c>
      <c r="X7" s="54">
        <f>+(F7/V7)</f>
        <v>0.95950805375414694</v>
      </c>
      <c r="Y7" s="46">
        <f>107941852109/1000000</f>
        <v>107941.852109</v>
      </c>
      <c r="Z7" s="115">
        <f t="shared" si="6"/>
        <v>0.1074812349829499</v>
      </c>
      <c r="AA7" s="104">
        <f t="shared" si="7"/>
        <v>-2.3978638550076536</v>
      </c>
    </row>
    <row r="8" spans="1:28">
      <c r="A8" s="44" t="s">
        <v>11</v>
      </c>
      <c r="B8" s="45">
        <f>2761892738/1000000</f>
        <v>2761.892738</v>
      </c>
      <c r="C8" s="46">
        <f>2995765786/1000000</f>
        <v>2995.7657859999999</v>
      </c>
      <c r="D8" s="46">
        <f>2900003796/1000000</f>
        <v>2900.003796</v>
      </c>
      <c r="E8" s="46">
        <f>3016003951/1000000</f>
        <v>3016.0039510000001</v>
      </c>
      <c r="F8" s="47">
        <f>3191130392/1000000</f>
        <v>3191.130392</v>
      </c>
      <c r="G8" s="46">
        <f>3319518910/1000000</f>
        <v>3319.5189099999998</v>
      </c>
      <c r="H8" s="48">
        <f>3468894445/1000000</f>
        <v>3468.8944449999999</v>
      </c>
      <c r="I8" s="38">
        <f t="shared" si="5"/>
        <v>0.5485291947246802</v>
      </c>
      <c r="J8" s="49">
        <f t="shared" si="8"/>
        <v>0.52818115573906155</v>
      </c>
      <c r="K8" s="50">
        <f t="shared" ref="K8:K16" si="12">+(D8/$D$3)*100</f>
        <v>0.4021264646275477</v>
      </c>
      <c r="L8" s="50">
        <f t="shared" si="1"/>
        <v>0.39421809251189605</v>
      </c>
      <c r="M8" s="51">
        <f t="shared" si="9"/>
        <v>0.51228331122658788</v>
      </c>
      <c r="N8" s="51">
        <f t="shared" si="10"/>
        <v>0.35649125702366735</v>
      </c>
      <c r="O8" s="51">
        <f t="shared" si="11"/>
        <v>0.33789232843290257</v>
      </c>
      <c r="P8" s="52">
        <f t="shared" si="2"/>
        <v>8.4678541198293331</v>
      </c>
      <c r="Q8" s="50">
        <f t="shared" si="2"/>
        <v>-3.1965779984376885</v>
      </c>
      <c r="R8" s="50">
        <f t="shared" si="2"/>
        <v>4.0000001089653736</v>
      </c>
      <c r="S8" s="50">
        <f t="shared" si="2"/>
        <v>5.8065720020669787</v>
      </c>
      <c r="T8" s="104">
        <f t="shared" si="2"/>
        <v>4.0232927592637191</v>
      </c>
      <c r="U8" s="53">
        <f>3106484067/1000000</f>
        <v>3106.4840669999999</v>
      </c>
      <c r="V8" s="46">
        <f>3191130392/1000000</f>
        <v>3191.130392</v>
      </c>
      <c r="W8" s="54">
        <f>+F8/U8</f>
        <v>1.0272482727013452</v>
      </c>
      <c r="X8" s="54">
        <f>+(F8/V8)</f>
        <v>1</v>
      </c>
      <c r="Y8" s="46">
        <f>3286864304/1000000</f>
        <v>3286.8643040000002</v>
      </c>
      <c r="Z8" s="115">
        <f t="shared" si="6"/>
        <v>5.8065720959643442E-2</v>
      </c>
      <c r="AA8" s="104">
        <f t="shared" si="7"/>
        <v>4.4999151699364859</v>
      </c>
    </row>
    <row r="9" spans="1:28">
      <c r="A9" s="44"/>
      <c r="B9" s="45"/>
      <c r="C9" s="46"/>
      <c r="D9" s="46"/>
      <c r="E9" s="46"/>
      <c r="F9" s="47"/>
      <c r="G9" s="46"/>
      <c r="H9" s="48"/>
      <c r="I9" s="38"/>
      <c r="J9" s="49"/>
      <c r="K9" s="50"/>
      <c r="L9" s="50"/>
      <c r="M9" s="51"/>
      <c r="N9" s="41"/>
      <c r="O9" s="41"/>
      <c r="P9" s="52"/>
      <c r="Q9" s="50"/>
      <c r="R9" s="50"/>
      <c r="S9" s="50"/>
      <c r="T9" s="103"/>
      <c r="U9" s="53"/>
      <c r="V9" s="46"/>
      <c r="W9" s="31"/>
      <c r="X9" s="31"/>
      <c r="Y9" s="46"/>
      <c r="Z9" s="114"/>
      <c r="AA9" s="103"/>
    </row>
    <row r="10" spans="1:28" s="68" customFormat="1">
      <c r="A10" s="58" t="s">
        <v>12</v>
      </c>
      <c r="B10" s="59">
        <f t="shared" ref="B10:G10" si="13">SUM(B11:B12)</f>
        <v>28050.643380000001</v>
      </c>
      <c r="C10" s="59">
        <f t="shared" si="13"/>
        <v>12004.73675</v>
      </c>
      <c r="D10" s="60">
        <f t="shared" si="13"/>
        <v>14671.127561000001</v>
      </c>
      <c r="E10" s="60">
        <f t="shared" si="13"/>
        <v>19019.792504999998</v>
      </c>
      <c r="F10" s="61">
        <f t="shared" si="13"/>
        <v>30746.834707000002</v>
      </c>
      <c r="G10" s="60">
        <f t="shared" si="13"/>
        <v>73611.208352000001</v>
      </c>
      <c r="H10" s="60">
        <f>SUM(H11:H12)</f>
        <v>41754.599136000004</v>
      </c>
      <c r="I10" s="38">
        <f>+(B10/$B$3)*100</f>
        <v>5.5710334485627602</v>
      </c>
      <c r="J10" s="62">
        <f>+(C10/$C$3)*100</f>
        <v>2.11654587971791</v>
      </c>
      <c r="K10" s="63">
        <f>+(D10/$D$3)*100</f>
        <v>2.0343589433717786</v>
      </c>
      <c r="L10" s="63">
        <f t="shared" ref="L10:L12" si="14">+(E10/$E$3)*100</f>
        <v>2.4860532158146222</v>
      </c>
      <c r="M10" s="64">
        <f>+(F10/$F$3)*100</f>
        <v>4.9358968009974493</v>
      </c>
      <c r="N10" s="41">
        <f t="shared" si="10"/>
        <v>7.9052877564223802</v>
      </c>
      <c r="O10" s="41">
        <f>+(H10/$H$3)*100</f>
        <v>4.067162881009919</v>
      </c>
      <c r="P10" s="65">
        <f>+((C10/B10)-1)*100</f>
        <v>-57.203346150130272</v>
      </c>
      <c r="Q10" s="63">
        <f>+((D10/C10)-1)*100</f>
        <v>22.211156033888059</v>
      </c>
      <c r="R10" s="63">
        <f>+((E10/D10)-1)*100</f>
        <v>29.640972896725227</v>
      </c>
      <c r="S10" s="63">
        <f>+((F10/E10)-1)*100</f>
        <v>61.657045937368423</v>
      </c>
      <c r="T10" s="103">
        <f t="shared" si="2"/>
        <v>139.41068748530805</v>
      </c>
      <c r="U10" s="66">
        <f>SUM(U11:U12)</f>
        <v>38674.072193</v>
      </c>
      <c r="V10" s="60">
        <f>SUM(V11:V12)</f>
        <v>40674.072193</v>
      </c>
      <c r="W10" s="31">
        <f>+F10/U10</f>
        <v>0.79502449479745174</v>
      </c>
      <c r="X10" s="31">
        <f>+(F10/V10)</f>
        <v>0.75593204833548788</v>
      </c>
      <c r="Y10" s="60">
        <f>SUM(Y11:Y12)</f>
        <v>52532.184625000002</v>
      </c>
      <c r="Z10" s="114">
        <f t="shared" si="6"/>
        <v>0.35833083112743214</v>
      </c>
      <c r="AA10" s="103">
        <f t="shared" si="7"/>
        <v>-43.276845916814054</v>
      </c>
      <c r="AB10" s="67"/>
    </row>
    <row r="11" spans="1:28" s="5" customFormat="1">
      <c r="A11" s="69" t="s">
        <v>13</v>
      </c>
      <c r="B11" s="70">
        <f>(19062069506+5132455985)/1000000</f>
        <v>24194.525491</v>
      </c>
      <c r="C11" s="55">
        <f>(567355371+8785714272)/1000000</f>
        <v>9353.0696430000007</v>
      </c>
      <c r="D11" s="55">
        <f>9157269246/1000000</f>
        <v>9157.2692459999998</v>
      </c>
      <c r="E11" s="55">
        <f>10674331215/1000000</f>
        <v>10674.331215</v>
      </c>
      <c r="F11" s="56">
        <f>16861326346/1000000</f>
        <v>16861.326346000002</v>
      </c>
      <c r="G11" s="55">
        <f>60135014413/1000000</f>
        <v>60135.014412999997</v>
      </c>
      <c r="H11" s="57">
        <f>33110584381/1000000</f>
        <v>33110.584381000001</v>
      </c>
      <c r="I11" s="38">
        <f t="shared" si="5"/>
        <v>4.8051842860249332</v>
      </c>
      <c r="J11" s="71">
        <f>+(C11/$C$3)*100</f>
        <v>1.6490324967439469</v>
      </c>
      <c r="K11" s="72">
        <f t="shared" ref="K11:K12" si="15">+(D11/$D$3)*100</f>
        <v>1.2697846508393154</v>
      </c>
      <c r="L11" s="72">
        <f t="shared" si="14"/>
        <v>1.3952284409383022</v>
      </c>
      <c r="M11" s="73">
        <f t="shared" ref="M11:M12" si="16">+(F11/$F$3)*100</f>
        <v>2.7068076296272463</v>
      </c>
      <c r="N11" s="51">
        <f t="shared" si="10"/>
        <v>6.4580463194971598</v>
      </c>
      <c r="O11" s="51">
        <f t="shared" ref="O11:O13" si="17">+(H11/$H$3)*100</f>
        <v>3.2251809992074256</v>
      </c>
      <c r="P11" s="74">
        <f t="shared" ref="P11:S12" si="18">+((C11/B11)-1)*100</f>
        <v>-61.342206746401359</v>
      </c>
      <c r="Q11" s="72">
        <f t="shared" si="18"/>
        <v>-2.0934346099576118</v>
      </c>
      <c r="R11" s="72">
        <f t="shared" si="18"/>
        <v>16.566750722795121</v>
      </c>
      <c r="S11" s="72">
        <f t="shared" si="18"/>
        <v>57.961431085310402</v>
      </c>
      <c r="T11" s="104">
        <f>+((G11/F11)-1)*100</f>
        <v>256.64462675716953</v>
      </c>
      <c r="U11" s="75">
        <f>17947256269/1000000</f>
        <v>17947.256269000001</v>
      </c>
      <c r="V11" s="55">
        <f>20947256269/1000000</f>
        <v>20947.256269000001</v>
      </c>
      <c r="W11" s="31">
        <f>+F11/U11</f>
        <v>0.93949326255090548</v>
      </c>
      <c r="X11" s="54">
        <f>+(F11/V11)</f>
        <v>0.80494199953782031</v>
      </c>
      <c r="Y11" s="55">
        <f>33821631622/1000000</f>
        <v>33821.631622000001</v>
      </c>
      <c r="Z11" s="115">
        <f t="shared" si="6"/>
        <v>0.8845015146086449</v>
      </c>
      <c r="AA11" s="104">
        <f>+((H11/G11)-1)*100</f>
        <v>-44.939591843114037</v>
      </c>
      <c r="AB11" s="76"/>
    </row>
    <row r="12" spans="1:28" s="5" customFormat="1">
      <c r="A12" s="69" t="s">
        <v>14</v>
      </c>
      <c r="B12" s="70">
        <f>(3116137552+736944577+3035760)/1000000</f>
        <v>3856.1178890000001</v>
      </c>
      <c r="C12" s="55">
        <f>(415571877+2236095230)/1000000</f>
        <v>2651.6671070000002</v>
      </c>
      <c r="D12" s="55">
        <f>5513858315/1000000</f>
        <v>5513.8583150000004</v>
      </c>
      <c r="E12" s="55">
        <f>8345461290/1000000</f>
        <v>8345.4612899999993</v>
      </c>
      <c r="F12" s="56">
        <f>13885508361/1000000</f>
        <v>13885.508361</v>
      </c>
      <c r="G12" s="55">
        <f>13476193939/1000000</f>
        <v>13476.193939000001</v>
      </c>
      <c r="H12" s="57">
        <f>8644014755/1000000</f>
        <v>8644.0147550000002</v>
      </c>
      <c r="I12" s="38">
        <f t="shared" si="5"/>
        <v>0.7658491625378262</v>
      </c>
      <c r="J12" s="71">
        <f t="shared" ref="J12" si="19">+(C12/$C$3)*100</f>
        <v>0.46751338297396328</v>
      </c>
      <c r="K12" s="72">
        <f t="shared" si="15"/>
        <v>0.76457429253246312</v>
      </c>
      <c r="L12" s="72">
        <f t="shared" si="14"/>
        <v>1.0908247748763202</v>
      </c>
      <c r="M12" s="73">
        <f t="shared" si="16"/>
        <v>2.229089171370203</v>
      </c>
      <c r="N12" s="51">
        <f t="shared" si="10"/>
        <v>1.4472414369252193</v>
      </c>
      <c r="O12" s="51">
        <f t="shared" si="17"/>
        <v>0.84198188180249356</v>
      </c>
      <c r="P12" s="74">
        <f t="shared" si="18"/>
        <v>-31.234801856961582</v>
      </c>
      <c r="Q12" s="72">
        <f t="shared" si="18"/>
        <v>107.939311101467</v>
      </c>
      <c r="R12" s="72">
        <f t="shared" si="18"/>
        <v>51.354293368345253</v>
      </c>
      <c r="S12" s="72">
        <f t="shared" si="18"/>
        <v>66.383952647870956</v>
      </c>
      <c r="T12" s="104">
        <f t="shared" si="2"/>
        <v>-2.9477813225019078</v>
      </c>
      <c r="U12" s="75">
        <f>20726815924/1000000</f>
        <v>20726.815923999999</v>
      </c>
      <c r="V12" s="55">
        <f>19726815924/1000000</f>
        <v>19726.815923999999</v>
      </c>
      <c r="W12" s="31">
        <f>+F12/U12</f>
        <v>0.66992964148061396</v>
      </c>
      <c r="X12" s="54">
        <f>+(F12/V12)</f>
        <v>0.70388999494371729</v>
      </c>
      <c r="Y12" s="55">
        <f>18710553003/1000000</f>
        <v>18710.553003000001</v>
      </c>
      <c r="Z12" s="115">
        <f t="shared" si="6"/>
        <v>-9.7277986565477537E-2</v>
      </c>
      <c r="AA12" s="104">
        <f t="shared" si="7"/>
        <v>-35.857150808847528</v>
      </c>
      <c r="AB12" s="76"/>
    </row>
    <row r="13" spans="1:28" s="5" customFormat="1">
      <c r="A13" s="69"/>
      <c r="B13" s="70"/>
      <c r="C13" s="55"/>
      <c r="D13" s="55"/>
      <c r="E13" s="55"/>
      <c r="F13" s="56"/>
      <c r="G13" s="55"/>
      <c r="H13" s="57"/>
      <c r="I13" s="38"/>
      <c r="J13" s="71"/>
      <c r="K13" s="72"/>
      <c r="L13" s="72"/>
      <c r="M13" s="73"/>
      <c r="N13" s="41"/>
      <c r="O13" s="41">
        <f t="shared" si="17"/>
        <v>0</v>
      </c>
      <c r="P13" s="74"/>
      <c r="Q13" s="72"/>
      <c r="R13" s="72"/>
      <c r="S13" s="72"/>
      <c r="T13" s="103"/>
      <c r="U13" s="75"/>
      <c r="V13" s="55"/>
      <c r="W13" s="31"/>
      <c r="X13" s="54"/>
      <c r="Y13" s="55"/>
      <c r="Z13" s="115"/>
      <c r="AA13" s="103"/>
      <c r="AB13" s="76"/>
    </row>
    <row r="14" spans="1:28" s="68" customFormat="1">
      <c r="A14" s="34" t="s">
        <v>15</v>
      </c>
      <c r="B14" s="59">
        <f>5511046316/1000000</f>
        <v>5511.0463159999999</v>
      </c>
      <c r="C14" s="60">
        <f>3611851297/1000000</f>
        <v>3611.8512970000002</v>
      </c>
      <c r="D14" s="60">
        <f>8565418848/1000000</f>
        <v>8565.4188479999993</v>
      </c>
      <c r="E14" s="60">
        <f>20339843043/1000000</f>
        <v>20339.843043000001</v>
      </c>
      <c r="F14" s="61">
        <v>8863</v>
      </c>
      <c r="G14" s="60">
        <f>(21587789558+1740253951)/1000000</f>
        <v>23328.043508999999</v>
      </c>
      <c r="H14" s="77">
        <f>16968225334/1000000</f>
        <v>16968.225333999999</v>
      </c>
      <c r="I14" s="38">
        <f>+(B14/$B$3)*100</f>
        <v>1.0945283124915823</v>
      </c>
      <c r="J14" s="39">
        <f t="shared" si="8"/>
        <v>0.63680271712906489</v>
      </c>
      <c r="K14" s="40">
        <f t="shared" si="12"/>
        <v>1.1877162382170903</v>
      </c>
      <c r="L14" s="40">
        <f>+(E14/$E$3)*100</f>
        <v>2.6585953654816086</v>
      </c>
      <c r="M14" s="41">
        <f>+(F14/$F$3)*100</f>
        <v>1.4228083561811564</v>
      </c>
      <c r="N14" s="41">
        <f t="shared" si="10"/>
        <v>2.505255665022319</v>
      </c>
      <c r="O14" s="41">
        <f>+(H14/$H$3)*100</f>
        <v>1.6528128077645861</v>
      </c>
      <c r="P14" s="42">
        <f t="shared" si="2"/>
        <v>-34.461605112737729</v>
      </c>
      <c r="Q14" s="40">
        <f>+((D14/C14)-1)*100</f>
        <v>137.14760502777139</v>
      </c>
      <c r="R14" s="40">
        <f>+((E14/D14)-1)*100</f>
        <v>137.46466347934981</v>
      </c>
      <c r="S14" s="40">
        <f>+((F14/E14)-1)*100</f>
        <v>-56.425425794766795</v>
      </c>
      <c r="T14" s="103">
        <f t="shared" si="2"/>
        <v>163.20708009703262</v>
      </c>
      <c r="U14" s="66">
        <f>15106790647/1000000</f>
        <v>15106.790647</v>
      </c>
      <c r="V14" s="60">
        <f>13841713425/1000000</f>
        <v>13841.713425</v>
      </c>
      <c r="W14" s="31">
        <f>+F14/U14</f>
        <v>0.58668980110345736</v>
      </c>
      <c r="X14" s="31">
        <f>+(F14/V14)</f>
        <v>0.64031090139405922</v>
      </c>
      <c r="Y14" s="46">
        <f>11128924748/1000000</f>
        <v>11128.924747999999</v>
      </c>
      <c r="Z14" s="114">
        <f t="shared" si="6"/>
        <v>-0.26331641127163891</v>
      </c>
      <c r="AA14" s="103">
        <f>+((H14/G14)-1)*100</f>
        <v>-27.262544210132202</v>
      </c>
      <c r="AB14" s="67"/>
    </row>
    <row r="15" spans="1:28" s="68" customFormat="1">
      <c r="A15" s="78"/>
      <c r="B15" s="59"/>
      <c r="C15" s="60"/>
      <c r="D15" s="60"/>
      <c r="E15" s="60"/>
      <c r="F15" s="61"/>
      <c r="G15" s="60"/>
      <c r="H15" s="77"/>
      <c r="I15" s="38"/>
      <c r="J15" s="39"/>
      <c r="K15" s="40"/>
      <c r="L15" s="40"/>
      <c r="M15" s="41"/>
      <c r="N15" s="41"/>
      <c r="O15" s="41"/>
      <c r="P15" s="42"/>
      <c r="Q15" s="40"/>
      <c r="R15" s="40"/>
      <c r="S15" s="40"/>
      <c r="T15" s="103"/>
      <c r="U15" s="66"/>
      <c r="V15" s="60"/>
      <c r="W15" s="31"/>
      <c r="X15" s="31"/>
      <c r="Y15" s="46"/>
      <c r="Z15" s="114"/>
      <c r="AA15" s="103"/>
      <c r="AB15" s="67"/>
    </row>
    <row r="16" spans="1:28" s="33" customFormat="1" ht="12" thickBot="1">
      <c r="A16" s="79" t="s">
        <v>16</v>
      </c>
      <c r="B16" s="80">
        <f>350237438456/1000000</f>
        <v>350237.438456</v>
      </c>
      <c r="C16" s="81">
        <f>429132101703/1000000</f>
        <v>429132.10170300002</v>
      </c>
      <c r="D16" s="81">
        <f>569113667204/1000000</f>
        <v>569113.66720400006</v>
      </c>
      <c r="E16" s="81">
        <f>595380587756/1000000</f>
        <v>595380.58775599999</v>
      </c>
      <c r="F16" s="82">
        <v>448885</v>
      </c>
      <c r="G16" s="81">
        <f>692184434916/1000000</f>
        <v>692184.434916</v>
      </c>
      <c r="H16" s="83">
        <f>823480557531/1000000</f>
        <v>823480.557531</v>
      </c>
      <c r="I16" s="84">
        <f>+(B16/$B$3)*100</f>
        <v>69.559348715990737</v>
      </c>
      <c r="J16" s="85">
        <f t="shared" si="8"/>
        <v>75.659949953852319</v>
      </c>
      <c r="K16" s="86">
        <f t="shared" si="12"/>
        <v>78.915643931096184</v>
      </c>
      <c r="L16" s="86">
        <f>+(E16/$E$3)*100</f>
        <v>77.821449652266011</v>
      </c>
      <c r="M16" s="87">
        <f t="shared" ref="M16" si="20">+(F16/$F$3)*100</f>
        <v>72.061077396409601</v>
      </c>
      <c r="N16" s="87">
        <f t="shared" si="10"/>
        <v>74.335379910645457</v>
      </c>
      <c r="O16" s="88">
        <f>+(H16/$H$3)*100</f>
        <v>80.212231134457141</v>
      </c>
      <c r="P16" s="89">
        <f t="shared" si="2"/>
        <v>22.526050782806717</v>
      </c>
      <c r="Q16" s="86">
        <f>+((D16/C16)-1)*100</f>
        <v>32.619690986874829</v>
      </c>
      <c r="R16" s="86">
        <f>+((E16/D16)-1)*100</f>
        <v>4.6154084966974596</v>
      </c>
      <c r="S16" s="40">
        <f>+((F16/E16)-1)*100</f>
        <v>-24.605368527070137</v>
      </c>
      <c r="T16" s="103">
        <f>+((G16/F16)-1)*100</f>
        <v>54.200838726177089</v>
      </c>
      <c r="U16" s="30">
        <f>356646989283/1000000</f>
        <v>356646.989283</v>
      </c>
      <c r="V16" s="22">
        <f>620471078969/1000000</f>
        <v>620471.07896900002</v>
      </c>
      <c r="W16" s="31">
        <f>+F16/U16</f>
        <v>1.2586255134311788</v>
      </c>
      <c r="X16" s="31">
        <f>+(F16/V16)</f>
        <v>0.72345837737656615</v>
      </c>
      <c r="Y16" s="22">
        <f>387043128047/1000000</f>
        <v>387043.12804699998</v>
      </c>
      <c r="Z16" s="114">
        <f t="shared" si="6"/>
        <v>8.522752098681137E-2</v>
      </c>
      <c r="AA16" s="103">
        <f t="shared" si="7"/>
        <v>18.968372588576553</v>
      </c>
      <c r="AB16" s="32"/>
    </row>
    <row r="17" spans="1:28" ht="12" thickBot="1">
      <c r="A17" s="90"/>
      <c r="B17" s="128"/>
      <c r="C17" s="129"/>
      <c r="D17" s="129"/>
      <c r="E17" s="129"/>
      <c r="F17" s="130"/>
      <c r="G17" s="131"/>
      <c r="H17" s="106"/>
      <c r="I17" s="132">
        <f t="shared" ref="I17" si="21">+(B17/$B$3)*100</f>
        <v>0</v>
      </c>
      <c r="J17" s="133"/>
      <c r="K17" s="134"/>
      <c r="L17" s="135"/>
      <c r="M17" s="136"/>
      <c r="N17" s="137"/>
      <c r="O17" s="138"/>
      <c r="P17" s="139"/>
      <c r="Q17" s="140"/>
      <c r="R17" s="140"/>
      <c r="S17" s="86"/>
      <c r="T17" s="148"/>
      <c r="U17" s="146"/>
      <c r="V17" s="141"/>
      <c r="W17" s="141"/>
      <c r="X17" s="142"/>
      <c r="Y17" s="141"/>
      <c r="Z17" s="142"/>
      <c r="AA17" s="143"/>
    </row>
    <row r="18" spans="1:28" s="5" customFormat="1" ht="12" thickBot="1">
      <c r="A18" s="91" t="s">
        <v>17</v>
      </c>
      <c r="B18" s="116">
        <v>46326</v>
      </c>
      <c r="C18" s="117">
        <v>74747</v>
      </c>
      <c r="D18" s="117">
        <v>106904</v>
      </c>
      <c r="E18" s="117">
        <v>197240</v>
      </c>
      <c r="F18" s="118">
        <v>174276</v>
      </c>
      <c r="G18" s="117">
        <v>133741.07952900001</v>
      </c>
      <c r="H18" s="119"/>
      <c r="I18" s="120"/>
      <c r="J18" s="121"/>
      <c r="K18" s="94"/>
      <c r="L18" s="122"/>
      <c r="M18" s="123"/>
      <c r="N18" s="124"/>
      <c r="O18" s="92"/>
      <c r="P18" s="93">
        <f>+((C18/B18)-1)*100</f>
        <v>61.349997841384976</v>
      </c>
      <c r="Q18" s="94">
        <f>+((D18/C18)-1)*100</f>
        <v>43.021124593629168</v>
      </c>
      <c r="R18" s="94">
        <f>+((E18/D18)-1)*100</f>
        <v>84.501983087630023</v>
      </c>
      <c r="S18" s="94">
        <f>+((F18/E18)-1)*100</f>
        <v>-11.642668829851955</v>
      </c>
      <c r="T18" s="149">
        <f>+((G18/F18)-1)*100</f>
        <v>-23.259037659230188</v>
      </c>
      <c r="U18" s="147">
        <f t="shared" ref="U18:Z18" si="22">+((H18/G18)-1)*100</f>
        <v>-100</v>
      </c>
      <c r="V18" s="125" t="e">
        <f t="shared" si="22"/>
        <v>#DIV/0!</v>
      </c>
      <c r="W18" s="125" t="e">
        <f t="shared" si="22"/>
        <v>#DIV/0!</v>
      </c>
      <c r="X18" s="125" t="e">
        <f t="shared" si="22"/>
        <v>#DIV/0!</v>
      </c>
      <c r="Y18" s="125" t="e">
        <f t="shared" si="22"/>
        <v>#DIV/0!</v>
      </c>
      <c r="Z18" s="125" t="e">
        <f t="shared" si="22"/>
        <v>#DIV/0!</v>
      </c>
      <c r="AA18" s="150"/>
      <c r="AB18" s="76"/>
    </row>
    <row r="19" spans="1:28" ht="12" thickBot="1">
      <c r="A19" s="105"/>
      <c r="B19" s="106"/>
      <c r="C19" s="106"/>
      <c r="D19" s="106"/>
      <c r="E19" s="106"/>
      <c r="F19" s="106"/>
      <c r="G19" s="106"/>
      <c r="H19" s="106"/>
      <c r="I19" s="106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6"/>
      <c r="V19" s="106"/>
      <c r="W19" s="106"/>
      <c r="X19" s="107"/>
      <c r="Y19" s="106"/>
      <c r="Z19" s="107"/>
      <c r="AA19" s="108"/>
    </row>
  </sheetData>
  <mergeCells count="4">
    <mergeCell ref="B1:F1"/>
    <mergeCell ref="J1:M1"/>
    <mergeCell ref="P1:S1"/>
    <mergeCell ref="U1:Y1"/>
  </mergeCells>
  <pageMargins left="1.1811023622047245" right="0.39370078740157483" top="1.1811023622047245" bottom="0.78740157480314965" header="0.31496062992125984" footer="0.31496062992125984"/>
  <pageSetup paperSize="5" scale="69" orientation="landscape" r:id="rId1"/>
  <headerFooter>
    <oddHeader xml:space="preserve">&amp;C&amp;"-,Negrita"&amp;12DEPARTAMENTO DEL ATLANTICO
SECRETARIA DE HACIENDA&amp;"-,Normal"&amp;11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Resumen Gastos 2008-2014</vt:lpstr>
      <vt:lpstr>'Resumen Gastos 2008-2014'!Área_de_impresión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nmendoza</dc:creator>
  <cp:lastModifiedBy>Martha Roa</cp:lastModifiedBy>
  <cp:lastPrinted>2016-01-19T20:17:30Z</cp:lastPrinted>
  <dcterms:created xsi:type="dcterms:W3CDTF">2015-11-20T17:00:22Z</dcterms:created>
  <dcterms:modified xsi:type="dcterms:W3CDTF">2016-01-19T20:17:35Z</dcterms:modified>
</cp:coreProperties>
</file>